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31" i="1" l="1"/>
  <c r="G31" i="1"/>
  <c r="F31" i="1"/>
  <c r="G18" i="1"/>
  <c r="F18" i="1"/>
  <c r="E31" i="1"/>
  <c r="P24" i="1"/>
  <c r="P25" i="1"/>
  <c r="P26" i="1"/>
  <c r="P27" i="1"/>
  <c r="P30" i="1"/>
  <c r="E30" i="1"/>
  <c r="E29" i="1"/>
  <c r="E28" i="1" s="1"/>
  <c r="P28" i="1" s="1"/>
  <c r="F28" i="1"/>
  <c r="H28" i="1"/>
  <c r="I28" i="1"/>
  <c r="J28" i="1"/>
  <c r="K28" i="1"/>
  <c r="L28" i="1"/>
  <c r="M28" i="1"/>
  <c r="N28" i="1"/>
  <c r="O28" i="1"/>
  <c r="G29" i="1"/>
  <c r="G28" i="1" s="1"/>
  <c r="P29" i="1" l="1"/>
  <c r="E13" i="1"/>
  <c r="E16" i="1"/>
  <c r="P16" i="1"/>
  <c r="F12" i="1"/>
  <c r="F11" i="1" s="1"/>
  <c r="F17" i="1"/>
  <c r="G17" i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 s="1"/>
  <c r="J11" i="1" s="1"/>
  <c r="E14" i="1"/>
  <c r="P14" i="1" s="1"/>
  <c r="E15" i="1"/>
  <c r="P15" i="1" s="1"/>
  <c r="E19" i="1"/>
  <c r="P19" i="1" s="1"/>
  <c r="E20" i="1"/>
  <c r="P20" i="1"/>
  <c r="E21" i="1"/>
  <c r="P21" i="1" s="1"/>
  <c r="E22" i="1"/>
  <c r="P22" i="1" s="1"/>
  <c r="E23" i="1"/>
  <c r="E18" i="1" s="1"/>
  <c r="E24" i="1"/>
  <c r="E25" i="1"/>
  <c r="E26" i="1"/>
  <c r="E27" i="1"/>
  <c r="G12" i="1"/>
  <c r="G11" i="1" s="1"/>
  <c r="H12" i="1"/>
  <c r="H11" i="1" s="1"/>
  <c r="I12" i="1"/>
  <c r="K12" i="1"/>
  <c r="K11" i="1" s="1"/>
  <c r="L12" i="1"/>
  <c r="L11" i="1" s="1"/>
  <c r="M12" i="1"/>
  <c r="M11" i="1"/>
  <c r="N12" i="1"/>
  <c r="N11" i="1"/>
  <c r="O12" i="1"/>
  <c r="O11" i="1" s="1"/>
  <c r="I11" i="1"/>
  <c r="P23" i="1" l="1"/>
  <c r="N31" i="1"/>
  <c r="K31" i="1"/>
  <c r="L31" i="1"/>
  <c r="I31" i="1"/>
  <c r="E17" i="1"/>
  <c r="P17" i="1" s="1"/>
  <c r="J31" i="1"/>
  <c r="O31" i="1"/>
  <c r="P13" i="1"/>
  <c r="E11" i="1"/>
  <c r="M31" i="1"/>
  <c r="E12" i="1"/>
  <c r="P12" i="1" s="1"/>
  <c r="P18" i="1" l="1"/>
  <c r="P31" i="1"/>
  <c r="P11" i="1"/>
</calcChain>
</file>

<file path=xl/sharedStrings.xml><?xml version="1.0" encoding="utf-8"?>
<sst xmlns="http://schemas.openxmlformats.org/spreadsheetml/2006/main" count="85" uniqueCount="72">
  <si>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</si>
  <si>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</si>
  <si>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</si>
  <si>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</si>
  <si>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</si>
  <si>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</si>
  <si>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</si>
  <si>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</si>
  <si>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</si>
  <si>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</si>
  <si>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</si>
  <si>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</si>
  <si>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</si>
  <si>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</si>
  <si>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</si>
  <si>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</si>
  <si>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</si>
  <si>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</si>
  <si>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</si>
  <si>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</si>
  <si>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</si>
  <si>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</si>
  <si>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</si>
  <si>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</si>
  <si>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</si>
  <si>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</si>
  <si>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</si>
  <si>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</si>
  <si>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</si>
  <si>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</si>
  <si>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</si>
  <si>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</si>
  <si>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</si>
  <si>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</si>
  <si>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</si>
  <si>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</si>
  <si>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</si>
  <si>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</si>
  <si>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</si>
  <si>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</si>
  <si>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</si>
  <si>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</si>
  <si>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</si>
  <si>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</si>
  <si>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</si>
  <si>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</si>
  <si>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</si>
  <si>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</si>
  <si>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</si>
  <si>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</si>
  <si>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</si>
  <si>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</si>
  <si>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</si>
  <si>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</si>
  <si>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</si>
  <si>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</si>
  <si>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</si>
  <si>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</si>
  <si>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</si>
  <si>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</si>
  <si>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</si>
  <si>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</si>
  <si>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</si>
  <si>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</si>
  <si>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</si>
  <si>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2023 рік"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</si>
  <si>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</si>
  <si>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до рішення  районної у місті ради</t>
  </si>
  <si>
    <t>Голова районної у місті ради</t>
  </si>
  <si>
    <t>Додаток №1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</si>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</sst>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0" fontId="4" fillId="0" borderId="0"/>
    <xf numFmtId="0" fontId="13" fillId="0" borderId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4" borderId="0" applyNumberFormat="0" applyBorder="0" applyAlignment="0" applyProtection="0"/>
    <xf numFmtId="0" fontId="23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4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6" borderId="0" applyNumberFormat="0" applyBorder="0" applyAlignment="0" applyProtection="0"/>
    <xf numFmtId="0" fontId="16" fillId="10" borderId="6" applyNumberFormat="0" applyAlignment="0" applyProtection="0"/>
    <xf numFmtId="0" fontId="17" fillId="23" borderId="7" applyNumberFormat="0" applyAlignment="0" applyProtection="0"/>
    <xf numFmtId="0" fontId="24" fillId="23" borderId="6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21" fillId="0" borderId="8" applyNumberFormat="0" applyFill="0" applyAlignment="0" applyProtection="0"/>
    <xf numFmtId="0" fontId="19" fillId="24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27" fillId="0" borderId="11" applyNumberFormat="0" applyFill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4" fillId="7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2" fillId="0" borderId="0" xfId="0" applyFont="1"/>
    <xf numFmtId="4" fontId="2" fillId="0" borderId="1" xfId="0" applyNumberFormat="1" applyFont="1" applyBorder="1" applyAlignment="1">
      <alignment horizontal="center" vertical="center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_meresha_07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вичайний 10" xfId="31"/>
    <cellStyle name="Звичайний 11" xfId="32"/>
    <cellStyle name="Звичайний 12" xfId="33"/>
    <cellStyle name="Звичайний 13" xfId="34"/>
    <cellStyle name="Звичайний 14" xfId="35"/>
    <cellStyle name="Звичайний 15" xfId="36"/>
    <cellStyle name="Звичайний 16" xfId="37"/>
    <cellStyle name="Звичайний 17" xfId="38"/>
    <cellStyle name="Звичайний 18" xfId="39"/>
    <cellStyle name="Звичайний 19" xfId="40"/>
    <cellStyle name="Звичайний 2" xfId="41"/>
    <cellStyle name="Звичайний 20" xfId="42"/>
    <cellStyle name="Звичайний 3" xfId="43"/>
    <cellStyle name="Звичайний 4" xfId="44"/>
    <cellStyle name="Звичайний 5" xfId="45"/>
    <cellStyle name="Звичайний 6" xfId="46"/>
    <cellStyle name="Звичайний 7" xfId="47"/>
    <cellStyle name="Звичайний 8" xfId="48"/>
    <cellStyle name="Звичайний 9" xfId="49"/>
    <cellStyle name="Звичайний_Додаток _ 3 зм_ни 4575" xfId="50"/>
    <cellStyle name="Итог 2" xfId="51"/>
    <cellStyle name="Контрольная ячейка 2" xfId="52"/>
    <cellStyle name="Название 2" xfId="53"/>
    <cellStyle name="Нейтральный 2" xfId="54"/>
    <cellStyle name="Обычный" xfId="0" builtinId="0"/>
    <cellStyle name="Обычный 2" xfId="55"/>
    <cellStyle name="Обычный 3" xfId="2"/>
    <cellStyle name="Обычный_Лист1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Хороший 2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1" workbookViewId="0">
      <selection activeCell="D28" sqref="D28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6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6" t="s">
        <v>69</v>
      </c>
      <c r="M1" s="46"/>
      <c r="N1" s="46"/>
      <c r="O1" s="46"/>
      <c r="P1" s="46"/>
    </row>
    <row r="2" spans="1:17" x14ac:dyDescent="0.2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46" t="s">
        <v>67</v>
      </c>
      <c r="M2" s="46"/>
      <c r="N2" s="46"/>
      <c r="O2" s="46"/>
      <c r="P2" s="46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5" t="s">
        <v>58</v>
      </c>
      <c r="M3" s="45"/>
      <c r="N3" s="45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8" t="s">
        <v>65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7" x14ac:dyDescent="0.2">
      <c r="A6" s="48" t="s">
        <v>66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7" ht="16.5" customHeight="1" x14ac:dyDescent="0.2">
      <c r="A7" s="39" t="s">
        <v>48</v>
      </c>
      <c r="B7" s="39" t="s">
        <v>49</v>
      </c>
      <c r="C7" s="38" t="s">
        <v>50</v>
      </c>
      <c r="D7" s="38" t="s">
        <v>51</v>
      </c>
      <c r="E7" s="43" t="s">
        <v>0</v>
      </c>
      <c r="F7" s="43"/>
      <c r="G7" s="43"/>
      <c r="H7" s="43"/>
      <c r="I7" s="43"/>
      <c r="J7" s="43" t="s">
        <v>7</v>
      </c>
      <c r="K7" s="43"/>
      <c r="L7" s="43"/>
      <c r="M7" s="43"/>
      <c r="N7" s="43"/>
      <c r="O7" s="43"/>
      <c r="P7" s="43" t="s">
        <v>52</v>
      </c>
    </row>
    <row r="8" spans="1:17" ht="16.5" customHeight="1" x14ac:dyDescent="0.2">
      <c r="A8" s="42"/>
      <c r="B8" s="42"/>
      <c r="C8" s="38"/>
      <c r="D8" s="38"/>
      <c r="E8" s="43" t="s">
        <v>53</v>
      </c>
      <c r="F8" s="43" t="s">
        <v>2</v>
      </c>
      <c r="G8" s="40" t="s">
        <v>3</v>
      </c>
      <c r="H8" s="41"/>
      <c r="I8" s="43" t="s">
        <v>6</v>
      </c>
      <c r="J8" s="43" t="s">
        <v>53</v>
      </c>
      <c r="K8" s="44" t="s">
        <v>54</v>
      </c>
      <c r="L8" s="43" t="s">
        <v>2</v>
      </c>
      <c r="M8" s="40" t="s">
        <v>3</v>
      </c>
      <c r="N8" s="41"/>
      <c r="O8" s="43" t="s">
        <v>6</v>
      </c>
      <c r="P8" s="43"/>
    </row>
    <row r="9" spans="1:17" ht="63.6" customHeight="1" x14ac:dyDescent="0.2">
      <c r="A9" s="42"/>
      <c r="B9" s="42"/>
      <c r="C9" s="39"/>
      <c r="D9" s="39"/>
      <c r="E9" s="44"/>
      <c r="F9" s="44"/>
      <c r="G9" s="19" t="s">
        <v>4</v>
      </c>
      <c r="H9" s="19" t="s">
        <v>5</v>
      </c>
      <c r="I9" s="44"/>
      <c r="J9" s="44"/>
      <c r="K9" s="47"/>
      <c r="L9" s="44"/>
      <c r="M9" s="19" t="s">
        <v>4</v>
      </c>
      <c r="N9" s="19" t="s">
        <v>5</v>
      </c>
      <c r="O9" s="44"/>
      <c r="P9" s="44"/>
    </row>
    <row r="10" spans="1:17" ht="16.5" customHeight="1" x14ac:dyDescent="0.2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 x14ac:dyDescent="0.2">
      <c r="A11" s="17" t="s">
        <v>55</v>
      </c>
      <c r="B11" s="17"/>
      <c r="C11" s="17"/>
      <c r="D11" s="20" t="s">
        <v>57</v>
      </c>
      <c r="E11" s="27">
        <f>F11</f>
        <v>45100</v>
      </c>
      <c r="F11" s="27">
        <f>F12</f>
        <v>45100</v>
      </c>
      <c r="G11" s="27">
        <f t="shared" ref="G11:O11" si="0">G12</f>
        <v>500000</v>
      </c>
      <c r="H11" s="27">
        <f t="shared" si="0"/>
        <v>-379246</v>
      </c>
      <c r="I11" s="27">
        <f t="shared" si="0"/>
        <v>0</v>
      </c>
      <c r="J11" s="27">
        <f t="shared" si="0"/>
        <v>36000</v>
      </c>
      <c r="K11" s="27">
        <f t="shared" si="0"/>
        <v>36000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36000</v>
      </c>
      <c r="P11" s="27">
        <f>E11+J11</f>
        <v>81100</v>
      </c>
    </row>
    <row r="12" spans="1:17" ht="30" customHeight="1" x14ac:dyDescent="0.2">
      <c r="A12" s="17" t="s">
        <v>56</v>
      </c>
      <c r="B12" s="17"/>
      <c r="C12" s="17"/>
      <c r="D12" s="20" t="s">
        <v>57</v>
      </c>
      <c r="E12" s="27">
        <f>F12</f>
        <v>45100</v>
      </c>
      <c r="F12" s="27">
        <f t="shared" ref="F12:O12" si="1">F13+F14+F15+F16</f>
        <v>45100</v>
      </c>
      <c r="G12" s="27">
        <f t="shared" si="1"/>
        <v>500000</v>
      </c>
      <c r="H12" s="27">
        <f t="shared" si="1"/>
        <v>-379246</v>
      </c>
      <c r="I12" s="27">
        <f t="shared" si="1"/>
        <v>0</v>
      </c>
      <c r="J12" s="27">
        <f t="shared" si="1"/>
        <v>36000</v>
      </c>
      <c r="K12" s="27">
        <f t="shared" si="1"/>
        <v>36000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36000</v>
      </c>
      <c r="P12" s="27">
        <f t="shared" ref="P12:P31" si="2">E12+J12</f>
        <v>81100</v>
      </c>
    </row>
    <row r="13" spans="1:17" s="13" customFormat="1" ht="65.45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45100</v>
      </c>
      <c r="F13" s="28">
        <v>45100</v>
      </c>
      <c r="G13" s="28">
        <v>500000</v>
      </c>
      <c r="H13" s="28">
        <v>-379246</v>
      </c>
      <c r="I13" s="28">
        <v>0</v>
      </c>
      <c r="J13" s="28">
        <f>K13</f>
        <v>36000</v>
      </c>
      <c r="K13" s="28">
        <v>36000</v>
      </c>
      <c r="L13" s="28">
        <v>0</v>
      </c>
      <c r="M13" s="28">
        <v>0</v>
      </c>
      <c r="N13" s="28">
        <v>0</v>
      </c>
      <c r="O13" s="29">
        <v>36000</v>
      </c>
      <c r="P13" s="30">
        <f t="shared" si="2"/>
        <v>81100</v>
      </c>
      <c r="Q13" s="24"/>
    </row>
    <row r="14" spans="1:17" ht="9" hidden="1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7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0</v>
      </c>
    </row>
    <row r="15" spans="1:17" s="13" customFormat="1" ht="21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18" hidden="1" customHeight="1" x14ac:dyDescent="0.2">
      <c r="A16" s="9" t="s">
        <v>63</v>
      </c>
      <c r="B16" s="22" t="s">
        <v>60</v>
      </c>
      <c r="C16" s="22" t="s">
        <v>61</v>
      </c>
      <c r="D16" s="23" t="s">
        <v>62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6.45" customHeight="1" x14ac:dyDescent="0.2">
      <c r="A17" s="4" t="s">
        <v>20</v>
      </c>
      <c r="B17" s="5"/>
      <c r="C17" s="6"/>
      <c r="D17" s="7" t="s">
        <v>64</v>
      </c>
      <c r="E17" s="31">
        <f>E18</f>
        <v>175000</v>
      </c>
      <c r="F17" s="31">
        <f t="shared" ref="F17:O17" si="4">F18</f>
        <v>175000</v>
      </c>
      <c r="G17" s="31">
        <f t="shared" si="4"/>
        <v>175000</v>
      </c>
      <c r="H17" s="31">
        <f t="shared" si="4"/>
        <v>-34241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175000</v>
      </c>
    </row>
    <row r="18" spans="1:16" ht="26.1" customHeight="1" x14ac:dyDescent="0.2">
      <c r="A18" s="4" t="s">
        <v>21</v>
      </c>
      <c r="B18" s="5"/>
      <c r="C18" s="6"/>
      <c r="D18" s="7" t="s">
        <v>64</v>
      </c>
      <c r="E18" s="31">
        <f>E19+E20+E21+E22+E23+E24+E25+E26+E27</f>
        <v>175000</v>
      </c>
      <c r="F18" s="31">
        <f>F19+F20+F21+F22+F23+F24+F25+F26+F27</f>
        <v>175000</v>
      </c>
      <c r="G18" s="31">
        <f>G19+G20+G21+G22+G23+G24+G25+G26+G27</f>
        <v>175000</v>
      </c>
      <c r="H18" s="31">
        <f t="shared" ref="H18:O18" si="5">H19+H20+H21+H22+H23+H24+H25+H26+H27+H30</f>
        <v>-34241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175000</v>
      </c>
    </row>
    <row r="19" spans="1:16" s="13" customFormat="1" ht="70.900000000000006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-280000</v>
      </c>
      <c r="F19" s="28">
        <v>-280000</v>
      </c>
      <c r="G19" s="28">
        <v>-280000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-280000</v>
      </c>
    </row>
    <row r="20" spans="1:16" s="13" customFormat="1" ht="45.6" hidden="1" customHeight="1" x14ac:dyDescent="0.2">
      <c r="A20" s="9" t="s">
        <v>40</v>
      </c>
      <c r="B20" s="9">
        <v>3012</v>
      </c>
      <c r="C20" s="14">
        <v>1060</v>
      </c>
      <c r="D20" s="15" t="s">
        <v>41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43.9" hidden="1" customHeight="1" x14ac:dyDescent="0.2">
      <c r="A21" s="9" t="s">
        <v>42</v>
      </c>
      <c r="B21" s="9">
        <v>3021</v>
      </c>
      <c r="C21" s="14">
        <v>1030</v>
      </c>
      <c r="D21" s="15" t="s">
        <v>43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3" hidden="1" customHeight="1" x14ac:dyDescent="0.2">
      <c r="A22" s="9" t="s">
        <v>44</v>
      </c>
      <c r="B22" s="9">
        <v>3022</v>
      </c>
      <c r="C22" s="14">
        <v>1060</v>
      </c>
      <c r="D22" s="15" t="s">
        <v>45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2.9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455000</v>
      </c>
      <c r="F23" s="28">
        <v>455000</v>
      </c>
      <c r="G23" s="28">
        <v>455000</v>
      </c>
      <c r="H23" s="28">
        <v>-34241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455000</v>
      </c>
    </row>
    <row r="24" spans="1:16" s="13" customFormat="1" ht="1.1499999999999999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34.9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34.15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34.9" hidden="1" customHeight="1" x14ac:dyDescent="0.2">
      <c r="A27" s="9" t="s">
        <v>46</v>
      </c>
      <c r="B27" s="9">
        <v>3230</v>
      </c>
      <c r="C27" s="14">
        <v>1040</v>
      </c>
      <c r="D27" s="15" t="s">
        <v>47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s="34" customFormat="1" ht="35.450000000000003" customHeight="1" x14ac:dyDescent="0.2">
      <c r="A28" s="4">
        <v>3700000</v>
      </c>
      <c r="B28" s="4"/>
      <c r="C28" s="36"/>
      <c r="D28" s="37" t="s">
        <v>70</v>
      </c>
      <c r="E28" s="31">
        <f t="shared" ref="E28:F28" si="6">E29</f>
        <v>-256100</v>
      </c>
      <c r="F28" s="31">
        <f t="shared" si="6"/>
        <v>-256100</v>
      </c>
      <c r="G28" s="31">
        <f>G29</f>
        <v>-256100</v>
      </c>
      <c r="H28" s="31">
        <f t="shared" ref="H28:O28" si="7">H29</f>
        <v>0</v>
      </c>
      <c r="I28" s="31">
        <f t="shared" si="7"/>
        <v>0</v>
      </c>
      <c r="J28" s="31">
        <f t="shared" si="7"/>
        <v>0</v>
      </c>
      <c r="K28" s="31">
        <f t="shared" si="7"/>
        <v>0</v>
      </c>
      <c r="L28" s="31">
        <f t="shared" si="7"/>
        <v>0</v>
      </c>
      <c r="M28" s="31">
        <f t="shared" si="7"/>
        <v>0</v>
      </c>
      <c r="N28" s="31">
        <f t="shared" si="7"/>
        <v>0</v>
      </c>
      <c r="O28" s="31">
        <f t="shared" si="7"/>
        <v>0</v>
      </c>
      <c r="P28" s="27">
        <f t="shared" si="2"/>
        <v>-256100</v>
      </c>
    </row>
    <row r="29" spans="1:16" s="34" customFormat="1" ht="34.9" customHeight="1" x14ac:dyDescent="0.2">
      <c r="A29" s="4">
        <v>3710000</v>
      </c>
      <c r="B29" s="4"/>
      <c r="C29" s="36"/>
      <c r="D29" s="37" t="s">
        <v>70</v>
      </c>
      <c r="E29" s="31">
        <f>F29</f>
        <v>-256100</v>
      </c>
      <c r="F29" s="31">
        <v>-256100</v>
      </c>
      <c r="G29" s="31">
        <f>G30</f>
        <v>-256100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5">
        <v>0</v>
      </c>
      <c r="P29" s="27">
        <f t="shared" si="2"/>
        <v>-256100</v>
      </c>
    </row>
    <row r="30" spans="1:16" ht="66" customHeight="1" x14ac:dyDescent="0.2">
      <c r="A30" s="9">
        <v>3710150</v>
      </c>
      <c r="B30" s="9">
        <v>150</v>
      </c>
      <c r="C30" s="33" t="s">
        <v>9</v>
      </c>
      <c r="D30" s="11" t="s">
        <v>71</v>
      </c>
      <c r="E30" s="28">
        <f>F30</f>
        <v>-256100</v>
      </c>
      <c r="F30" s="28">
        <v>-256100</v>
      </c>
      <c r="G30" s="28">
        <v>-256100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9">
        <v>0</v>
      </c>
      <c r="P30" s="30">
        <f t="shared" si="2"/>
        <v>-256100</v>
      </c>
    </row>
    <row r="31" spans="1:16" x14ac:dyDescent="0.2">
      <c r="A31" s="5"/>
      <c r="B31" s="4" t="s">
        <v>39</v>
      </c>
      <c r="C31" s="6"/>
      <c r="D31" s="8" t="s">
        <v>1</v>
      </c>
      <c r="E31" s="31">
        <f>E11+E17+E28</f>
        <v>-36000</v>
      </c>
      <c r="F31" s="31">
        <f>F11+F17+F28</f>
        <v>-36000</v>
      </c>
      <c r="G31" s="31">
        <f>G11+G17+G28</f>
        <v>418900</v>
      </c>
      <c r="H31" s="31">
        <f>H11+H17+H28</f>
        <v>-413487</v>
      </c>
      <c r="I31" s="31">
        <f t="shared" ref="I31:O31" si="8">I11+I17</f>
        <v>0</v>
      </c>
      <c r="J31" s="31">
        <f t="shared" si="8"/>
        <v>36000</v>
      </c>
      <c r="K31" s="31">
        <f t="shared" si="8"/>
        <v>36000</v>
      </c>
      <c r="L31" s="31">
        <f t="shared" si="8"/>
        <v>0</v>
      </c>
      <c r="M31" s="31">
        <f t="shared" si="8"/>
        <v>0</v>
      </c>
      <c r="N31" s="31">
        <f t="shared" si="8"/>
        <v>0</v>
      </c>
      <c r="O31" s="31">
        <f t="shared" si="8"/>
        <v>36000</v>
      </c>
      <c r="P31" s="27">
        <f t="shared" si="2"/>
        <v>0</v>
      </c>
    </row>
    <row r="32" spans="1:16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1"/>
      <c r="B34" s="2" t="s">
        <v>68</v>
      </c>
      <c r="C34" s="1"/>
      <c r="D34" s="1"/>
      <c r="E34" s="21" t="s">
        <v>59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L3:N3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A5:N5"/>
    <mergeCell ref="F8:F9"/>
    <mergeCell ref="A6:N6"/>
    <mergeCell ref="G8:H8"/>
    <mergeCell ref="I8:I9"/>
    <mergeCell ref="C7:C9"/>
    <mergeCell ref="D7:D9"/>
    <mergeCell ref="M8:N8"/>
    <mergeCell ref="A7:A9"/>
    <mergeCell ref="O8:O9"/>
    <mergeCell ref="B7:B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2023-03-02T07:31:42Z</cp:lastPrinted>
  <dcterms:created xsi:type="dcterms:W3CDTF">2018-12-03T09:20:59Z</dcterms:created>
  <dcterms:modified xsi:type="dcterms:W3CDTF">2023-10-16T08:15:20Z</dcterms:modified>
</cp:coreProperties>
</file>