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9" i="1" l="1"/>
  <c r="P19" i="1" s="1"/>
  <c r="E20" i="1"/>
  <c r="P20" i="1" s="1"/>
  <c r="G17" i="1"/>
  <c r="H17" i="1"/>
  <c r="I17" i="1"/>
  <c r="J17" i="1"/>
  <c r="K17" i="1"/>
  <c r="L17" i="1"/>
  <c r="M17" i="1"/>
  <c r="N17" i="1"/>
  <c r="O17" i="1"/>
  <c r="F17" i="1"/>
  <c r="E27" i="1"/>
  <c r="P27" i="1" s="1"/>
  <c r="G26" i="1"/>
  <c r="F26" i="1"/>
  <c r="E25" i="1"/>
  <c r="P25" i="1" s="1"/>
  <c r="E24" i="1"/>
  <c r="P24" i="1" s="1"/>
  <c r="E26" i="1" l="1"/>
  <c r="P26" i="1" s="1"/>
  <c r="E12" i="1"/>
  <c r="E15" i="1"/>
  <c r="P15" i="1" s="1"/>
  <c r="F11" i="1"/>
  <c r="F10" i="1" s="1"/>
  <c r="F16" i="1"/>
  <c r="G16" i="1"/>
  <c r="H16" i="1"/>
  <c r="I16" i="1"/>
  <c r="J16" i="1"/>
  <c r="K16" i="1"/>
  <c r="L16" i="1"/>
  <c r="M16" i="1"/>
  <c r="N16" i="1"/>
  <c r="O16" i="1"/>
  <c r="J12" i="1"/>
  <c r="J11" i="1" s="1"/>
  <c r="E13" i="1"/>
  <c r="P13" i="1" s="1"/>
  <c r="E14" i="1"/>
  <c r="P14" i="1" s="1"/>
  <c r="E18" i="1"/>
  <c r="P18" i="1" s="1"/>
  <c r="E21" i="1"/>
  <c r="P22" i="1"/>
  <c r="E23" i="1"/>
  <c r="P23" i="1" s="1"/>
  <c r="G11" i="1"/>
  <c r="G10" i="1" s="1"/>
  <c r="H11" i="1"/>
  <c r="H10" i="1" s="1"/>
  <c r="I11" i="1"/>
  <c r="I10" i="1" s="1"/>
  <c r="K11" i="1"/>
  <c r="K10" i="1" s="1"/>
  <c r="L11" i="1"/>
  <c r="L10" i="1" s="1"/>
  <c r="M11" i="1"/>
  <c r="M10" i="1" s="1"/>
  <c r="N11" i="1"/>
  <c r="N10" i="1" s="1"/>
  <c r="O11" i="1"/>
  <c r="O10" i="1" s="1"/>
  <c r="M28" i="1" l="1"/>
  <c r="O28" i="1"/>
  <c r="K28" i="1"/>
  <c r="P12" i="1"/>
  <c r="N28" i="1"/>
  <c r="I28" i="1"/>
  <c r="L28" i="1"/>
  <c r="H28" i="1"/>
  <c r="G28" i="1"/>
  <c r="F28" i="1"/>
  <c r="P21" i="1"/>
  <c r="P17" i="1" s="1"/>
  <c r="E17" i="1"/>
  <c r="E16" i="1" s="1"/>
  <c r="E11" i="1"/>
  <c r="P11" i="1" s="1"/>
  <c r="E10" i="1"/>
  <c r="J10" i="1"/>
  <c r="J28" i="1" s="1"/>
  <c r="P16" i="1" l="1"/>
  <c r="E28" i="1"/>
  <c r="P10" i="1"/>
  <c r="P28" i="1" l="1"/>
</calcChain>
</file>

<file path=xl/sharedStrings.xml><?xml version="1.0" encoding="utf-8"?>
<sst xmlns="http://schemas.openxmlformats.org/spreadsheetml/2006/main" count="82" uniqueCount="66">
  <si>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</si>
  <si>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</si>
  <si>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</si>
  <si>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</si>
  <si>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</si>
  <si>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</si>
  <si>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</si>
  <si>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</si>
  <si>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</si>
  <si>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</si>
  <si>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</si>
  <si>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</si>
  <si>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</si>
  <si>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</si>
  <si>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</si>
  <si>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</si>
  <si>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</si>
  <si>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</si>
  <si>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</si>
  <si>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</si>
  <si>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</si>
  <si>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</si>
  <si>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</si>
  <si>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</si>
  <si>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</si>
  <si>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</si>
  <si>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</si>
  <si>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</si>
  <si>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</si>
  <si>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</si>
  <si>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</si>
  <si>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</si>
  <si>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</si>
  <si>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</si>
  <si>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</si>
  <si>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</si>
  <si>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</si>
  <si>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</si>
  <si>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</si>
  <si>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</si>
  <si>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</si>
  <si>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</si>
  <si>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</si>
  <si>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</si>
  <si>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</si>
  <si>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</si>
  <si>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</si>
  <si>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</si>
  <si>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</si>
  <si>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Зміни до додатку №2 "Розподіл видатків бюджету району у місті на 2025 рік"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</si>
  <si>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</si>
  <si>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</si>
  <si>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</si>
  <si>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</si>
  <si>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</si>
  <si>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за головними розпорядниками коштів у розрізі відповідальних виконавців рішення  районної у місті ради від 25.12.2024 № 180 "Про бюджет Центрального (Суворовського) району у місті Херсон на 2025 рік"</t>
  </si>
  <si>
    <t>0210170</t>
  </si>
  <si>
    <t>0170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</si>
  <si>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</si>
  <si>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</si>
  <si>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</si>
  <si>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</si>
  <si>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</si>
  <si>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</si>
  <si>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 xml:space="preserve">                                                                      Андрій ЗАДНІПРЯНИЙ</t>
  </si>
  <si>
    <t>від 28.10. 2025р.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</si>
</sst>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topLeftCell="E1" workbookViewId="0">
      <selection activeCell="L3" sqref="L3:N3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5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1" t="s">
        <v>32</v>
      </c>
      <c r="M1" s="51"/>
      <c r="N1" s="51"/>
      <c r="O1" s="51"/>
      <c r="P1" s="51"/>
    </row>
    <row r="2" spans="1:17" x14ac:dyDescent="0.3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51" t="s">
        <v>48</v>
      </c>
      <c r="M2" s="51"/>
      <c r="N2" s="51"/>
      <c r="O2" s="51"/>
      <c r="P2" s="51"/>
    </row>
    <row r="3" spans="1:17" ht="14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0" t="s">
        <v>65</v>
      </c>
      <c r="M3" s="50"/>
      <c r="N3" s="50"/>
    </row>
    <row r="4" spans="1:17" x14ac:dyDescent="0.3">
      <c r="A4" s="53" t="s">
        <v>49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7" x14ac:dyDescent="0.3">
      <c r="A5" s="53" t="s">
        <v>55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7" ht="16.5" customHeight="1" x14ac:dyDescent="0.3">
      <c r="A6" s="44" t="s">
        <v>35</v>
      </c>
      <c r="B6" s="44" t="s">
        <v>36</v>
      </c>
      <c r="C6" s="43" t="s">
        <v>37</v>
      </c>
      <c r="D6" s="43" t="s">
        <v>38</v>
      </c>
      <c r="E6" s="48" t="s">
        <v>0</v>
      </c>
      <c r="F6" s="48"/>
      <c r="G6" s="48"/>
      <c r="H6" s="48"/>
      <c r="I6" s="48"/>
      <c r="J6" s="48" t="s">
        <v>7</v>
      </c>
      <c r="K6" s="48"/>
      <c r="L6" s="48"/>
      <c r="M6" s="48"/>
      <c r="N6" s="48"/>
      <c r="O6" s="48"/>
      <c r="P6" s="48" t="s">
        <v>39</v>
      </c>
    </row>
    <row r="7" spans="1:17" ht="16.5" customHeight="1" x14ac:dyDescent="0.3">
      <c r="A7" s="47"/>
      <c r="B7" s="47"/>
      <c r="C7" s="43"/>
      <c r="D7" s="43"/>
      <c r="E7" s="48" t="s">
        <v>40</v>
      </c>
      <c r="F7" s="48" t="s">
        <v>2</v>
      </c>
      <c r="G7" s="45" t="s">
        <v>3</v>
      </c>
      <c r="H7" s="46"/>
      <c r="I7" s="48" t="s">
        <v>6</v>
      </c>
      <c r="J7" s="48" t="s">
        <v>40</v>
      </c>
      <c r="K7" s="49" t="s">
        <v>41</v>
      </c>
      <c r="L7" s="48" t="s">
        <v>2</v>
      </c>
      <c r="M7" s="45" t="s">
        <v>3</v>
      </c>
      <c r="N7" s="46"/>
      <c r="O7" s="48" t="s">
        <v>6</v>
      </c>
      <c r="P7" s="48"/>
    </row>
    <row r="8" spans="1:17" ht="63.65" customHeight="1" x14ac:dyDescent="0.3">
      <c r="A8" s="47"/>
      <c r="B8" s="47"/>
      <c r="C8" s="44"/>
      <c r="D8" s="44"/>
      <c r="E8" s="49"/>
      <c r="F8" s="49"/>
      <c r="G8" s="18" t="s">
        <v>4</v>
      </c>
      <c r="H8" s="18" t="s">
        <v>5</v>
      </c>
      <c r="I8" s="49"/>
      <c r="J8" s="49"/>
      <c r="K8" s="52"/>
      <c r="L8" s="49"/>
      <c r="M8" s="18" t="s">
        <v>4</v>
      </c>
      <c r="N8" s="18" t="s">
        <v>5</v>
      </c>
      <c r="O8" s="49"/>
      <c r="P8" s="49"/>
    </row>
    <row r="9" spans="1:17" ht="16.5" customHeight="1" x14ac:dyDescent="0.3">
      <c r="A9" s="15">
        <v>1</v>
      </c>
      <c r="B9" s="16">
        <v>2</v>
      </c>
      <c r="C9" s="16">
        <v>3</v>
      </c>
      <c r="D9" s="16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  <c r="O9" s="17">
        <v>15</v>
      </c>
      <c r="P9" s="17">
        <v>16</v>
      </c>
    </row>
    <row r="10" spans="1:17" ht="32.25" customHeight="1" x14ac:dyDescent="0.3">
      <c r="A10" s="16" t="s">
        <v>42</v>
      </c>
      <c r="B10" s="16"/>
      <c r="C10" s="16"/>
      <c r="D10" s="19" t="s">
        <v>50</v>
      </c>
      <c r="E10" s="26">
        <f>F10</f>
        <v>70380</v>
      </c>
      <c r="F10" s="26">
        <f>F11</f>
        <v>70380</v>
      </c>
      <c r="G10" s="26">
        <f t="shared" ref="G10:O10" si="0">G11</f>
        <v>43500</v>
      </c>
      <c r="H10" s="26">
        <f t="shared" si="0"/>
        <v>0</v>
      </c>
      <c r="I10" s="26">
        <f t="shared" si="0"/>
        <v>0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6">
        <f t="shared" si="0"/>
        <v>0</v>
      </c>
      <c r="N10" s="26">
        <f t="shared" si="0"/>
        <v>0</v>
      </c>
      <c r="O10" s="26">
        <f t="shared" si="0"/>
        <v>0</v>
      </c>
      <c r="P10" s="26">
        <f>E10+J10</f>
        <v>70380</v>
      </c>
    </row>
    <row r="11" spans="1:17" ht="30" customHeight="1" x14ac:dyDescent="0.3">
      <c r="A11" s="16" t="s">
        <v>43</v>
      </c>
      <c r="B11" s="16"/>
      <c r="C11" s="16"/>
      <c r="D11" s="19" t="s">
        <v>50</v>
      </c>
      <c r="E11" s="26">
        <f>F11</f>
        <v>70380</v>
      </c>
      <c r="F11" s="26">
        <f t="shared" ref="F11:O11" si="1">F12+F13+F14+F15</f>
        <v>70380</v>
      </c>
      <c r="G11" s="26">
        <f t="shared" si="1"/>
        <v>43500</v>
      </c>
      <c r="H11" s="26">
        <f t="shared" si="1"/>
        <v>0</v>
      </c>
      <c r="I11" s="26">
        <f t="shared" si="1"/>
        <v>0</v>
      </c>
      <c r="J11" s="26">
        <f t="shared" si="1"/>
        <v>0</v>
      </c>
      <c r="K11" s="26">
        <f t="shared" si="1"/>
        <v>0</v>
      </c>
      <c r="L11" s="26">
        <f t="shared" si="1"/>
        <v>0</v>
      </c>
      <c r="M11" s="26">
        <f t="shared" si="1"/>
        <v>0</v>
      </c>
      <c r="N11" s="26">
        <f t="shared" si="1"/>
        <v>0</v>
      </c>
      <c r="O11" s="26">
        <f t="shared" si="1"/>
        <v>0</v>
      </c>
      <c r="P11" s="26">
        <f t="shared" ref="P11:P23" si="2">E11+J11</f>
        <v>70380</v>
      </c>
    </row>
    <row r="12" spans="1:17" s="12" customFormat="1" ht="66" customHeight="1" x14ac:dyDescent="0.3">
      <c r="A12" s="8" t="s">
        <v>8</v>
      </c>
      <c r="B12" s="8" t="s">
        <v>10</v>
      </c>
      <c r="C12" s="9" t="s">
        <v>9</v>
      </c>
      <c r="D12" s="10" t="s">
        <v>11</v>
      </c>
      <c r="E12" s="27">
        <f>F12</f>
        <v>114935</v>
      </c>
      <c r="F12" s="27">
        <v>114935</v>
      </c>
      <c r="G12" s="27">
        <v>43500</v>
      </c>
      <c r="H12" s="27">
        <v>0</v>
      </c>
      <c r="I12" s="27">
        <v>0</v>
      </c>
      <c r="J12" s="27">
        <f>K12</f>
        <v>0</v>
      </c>
      <c r="K12" s="27">
        <v>0</v>
      </c>
      <c r="L12" s="27">
        <v>0</v>
      </c>
      <c r="M12" s="27">
        <v>0</v>
      </c>
      <c r="N12" s="27">
        <v>0</v>
      </c>
      <c r="O12" s="28">
        <v>0</v>
      </c>
      <c r="P12" s="29">
        <f t="shared" si="2"/>
        <v>114935</v>
      </c>
      <c r="Q12" s="23"/>
    </row>
    <row r="13" spans="1:17" ht="32.4" hidden="1" customHeight="1" x14ac:dyDescent="0.3">
      <c r="A13" s="8" t="s">
        <v>12</v>
      </c>
      <c r="B13" s="8" t="s">
        <v>14</v>
      </c>
      <c r="C13" s="9" t="s">
        <v>13</v>
      </c>
      <c r="D13" s="10" t="s">
        <v>15</v>
      </c>
      <c r="E13" s="27">
        <f t="shared" ref="E13:E23" si="3">F13</f>
        <v>0</v>
      </c>
      <c r="F13" s="27"/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29">
        <f t="shared" si="2"/>
        <v>0</v>
      </c>
    </row>
    <row r="14" spans="1:17" s="12" customFormat="1" ht="42.5" customHeight="1" x14ac:dyDescent="0.3">
      <c r="A14" s="35" t="s">
        <v>56</v>
      </c>
      <c r="B14" s="35" t="s">
        <v>57</v>
      </c>
      <c r="C14" s="35" t="s">
        <v>53</v>
      </c>
      <c r="D14" s="36" t="s">
        <v>54</v>
      </c>
      <c r="E14" s="27">
        <f t="shared" si="3"/>
        <v>-44555</v>
      </c>
      <c r="F14" s="27">
        <v>-44555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8">
        <v>0</v>
      </c>
      <c r="P14" s="29">
        <f t="shared" si="2"/>
        <v>-44555</v>
      </c>
    </row>
    <row r="15" spans="1:17" s="12" customFormat="1" ht="30.65" hidden="1" customHeight="1" x14ac:dyDescent="0.3">
      <c r="A15" s="8" t="s">
        <v>47</v>
      </c>
      <c r="B15" s="21" t="s">
        <v>44</v>
      </c>
      <c r="C15" s="21" t="s">
        <v>45</v>
      </c>
      <c r="D15" s="22" t="s">
        <v>46</v>
      </c>
      <c r="E15" s="27">
        <f t="shared" si="3"/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0</v>
      </c>
    </row>
    <row r="16" spans="1:17" ht="38.4" customHeight="1" x14ac:dyDescent="0.3">
      <c r="A16" s="3" t="s">
        <v>16</v>
      </c>
      <c r="B16" s="4"/>
      <c r="C16" s="5"/>
      <c r="D16" s="6" t="s">
        <v>51</v>
      </c>
      <c r="E16" s="30">
        <f>E17</f>
        <v>-36030</v>
      </c>
      <c r="F16" s="30">
        <f t="shared" ref="F16:O16" si="4">F17</f>
        <v>-36030</v>
      </c>
      <c r="G16" s="30">
        <f t="shared" si="4"/>
        <v>-62710</v>
      </c>
      <c r="H16" s="30">
        <f t="shared" si="4"/>
        <v>0</v>
      </c>
      <c r="I16" s="30">
        <f t="shared" si="4"/>
        <v>0</v>
      </c>
      <c r="J16" s="30">
        <f t="shared" si="4"/>
        <v>0</v>
      </c>
      <c r="K16" s="30">
        <f t="shared" si="4"/>
        <v>0</v>
      </c>
      <c r="L16" s="30">
        <f t="shared" si="4"/>
        <v>0</v>
      </c>
      <c r="M16" s="30">
        <f t="shared" si="4"/>
        <v>0</v>
      </c>
      <c r="N16" s="30">
        <f t="shared" si="4"/>
        <v>0</v>
      </c>
      <c r="O16" s="30">
        <f t="shared" si="4"/>
        <v>0</v>
      </c>
      <c r="P16" s="26">
        <f t="shared" si="2"/>
        <v>-36030</v>
      </c>
    </row>
    <row r="17" spans="1:16" ht="38.4" customHeight="1" x14ac:dyDescent="0.3">
      <c r="A17" s="3" t="s">
        <v>17</v>
      </c>
      <c r="B17" s="4"/>
      <c r="C17" s="5"/>
      <c r="D17" s="6" t="s">
        <v>51</v>
      </c>
      <c r="E17" s="30">
        <f>E18+E19+E20+E21+E22+E23+E24+E25</f>
        <v>-36030</v>
      </c>
      <c r="F17" s="30">
        <f>F18+F19+F20+F21+F22+F23+F24+F25</f>
        <v>-36030</v>
      </c>
      <c r="G17" s="30">
        <f t="shared" ref="G17:P17" si="5">G18+G19+G20+G21+G22+G23+G24+G25</f>
        <v>-62710</v>
      </c>
      <c r="H17" s="30">
        <f t="shared" si="5"/>
        <v>0</v>
      </c>
      <c r="I17" s="30">
        <f t="shared" si="5"/>
        <v>0</v>
      </c>
      <c r="J17" s="30">
        <f t="shared" si="5"/>
        <v>0</v>
      </c>
      <c r="K17" s="30">
        <f t="shared" si="5"/>
        <v>0</v>
      </c>
      <c r="L17" s="30">
        <f t="shared" si="5"/>
        <v>0</v>
      </c>
      <c r="M17" s="30">
        <f t="shared" si="5"/>
        <v>0</v>
      </c>
      <c r="N17" s="30">
        <f t="shared" si="5"/>
        <v>0</v>
      </c>
      <c r="O17" s="30">
        <f t="shared" si="5"/>
        <v>0</v>
      </c>
      <c r="P17" s="30">
        <f t="shared" si="5"/>
        <v>-36030</v>
      </c>
    </row>
    <row r="18" spans="1:16" s="12" customFormat="1" ht="66" customHeight="1" x14ac:dyDescent="0.3">
      <c r="A18" s="8" t="s">
        <v>18</v>
      </c>
      <c r="B18" s="8" t="s">
        <v>10</v>
      </c>
      <c r="C18" s="9" t="s">
        <v>9</v>
      </c>
      <c r="D18" s="10" t="s">
        <v>11</v>
      </c>
      <c r="E18" s="27">
        <f t="shared" si="3"/>
        <v>-367200</v>
      </c>
      <c r="F18" s="27">
        <v>-367200</v>
      </c>
      <c r="G18" s="27">
        <v>-336600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8">
        <v>0</v>
      </c>
      <c r="P18" s="29">
        <f t="shared" si="2"/>
        <v>-367200</v>
      </c>
    </row>
    <row r="19" spans="1:16" s="12" customFormat="1" ht="43.75" customHeight="1" x14ac:dyDescent="0.3">
      <c r="A19" s="8">
        <v>810170</v>
      </c>
      <c r="B19" s="41" t="s">
        <v>57</v>
      </c>
      <c r="C19" s="33" t="s">
        <v>53</v>
      </c>
      <c r="D19" s="34" t="s">
        <v>54</v>
      </c>
      <c r="E19" s="27">
        <f t="shared" ref="E19" si="6">F19</f>
        <v>-23450</v>
      </c>
      <c r="F19" s="27">
        <v>-23450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8">
        <v>0</v>
      </c>
      <c r="P19" s="29">
        <f t="shared" ref="P19" si="7">E19+J19</f>
        <v>-23450</v>
      </c>
    </row>
    <row r="20" spans="1:16" s="12" customFormat="1" ht="53.4" customHeight="1" x14ac:dyDescent="0.3">
      <c r="A20" s="8" t="s">
        <v>60</v>
      </c>
      <c r="B20" s="8" t="s">
        <v>61</v>
      </c>
      <c r="C20" s="9" t="s">
        <v>62</v>
      </c>
      <c r="D20" s="10" t="s">
        <v>63</v>
      </c>
      <c r="E20" s="27">
        <f t="shared" si="3"/>
        <v>354620</v>
      </c>
      <c r="F20" s="27">
        <v>354620</v>
      </c>
      <c r="G20" s="27">
        <v>273890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42">
        <v>0</v>
      </c>
      <c r="P20" s="29">
        <f t="shared" si="2"/>
        <v>354620</v>
      </c>
    </row>
    <row r="21" spans="1:16" s="12" customFormat="1" ht="20.399999999999999" hidden="1" customHeight="1" x14ac:dyDescent="0.3">
      <c r="A21" s="8" t="s">
        <v>33</v>
      </c>
      <c r="B21" s="8">
        <v>3022</v>
      </c>
      <c r="C21" s="13">
        <v>1060</v>
      </c>
      <c r="D21" s="14" t="s">
        <v>34</v>
      </c>
      <c r="E21" s="27">
        <f t="shared" si="3"/>
        <v>0</v>
      </c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9">
        <f t="shared" si="2"/>
        <v>0</v>
      </c>
    </row>
    <row r="22" spans="1:16" s="12" customFormat="1" ht="43.75" hidden="1" customHeight="1" x14ac:dyDescent="0.3">
      <c r="A22" s="8"/>
      <c r="B22" s="8"/>
      <c r="C22" s="33"/>
      <c r="D22" s="34"/>
      <c r="E22" s="27"/>
      <c r="F22" s="27"/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8">
        <v>0</v>
      </c>
      <c r="P22" s="29">
        <f t="shared" si="2"/>
        <v>0</v>
      </c>
    </row>
    <row r="23" spans="1:16" s="12" customFormat="1" ht="17.399999999999999" hidden="1" customHeight="1" x14ac:dyDescent="0.3">
      <c r="A23" s="8" t="s">
        <v>19</v>
      </c>
      <c r="B23" s="8" t="s">
        <v>21</v>
      </c>
      <c r="C23" s="9" t="s">
        <v>20</v>
      </c>
      <c r="D23" s="10" t="s">
        <v>22</v>
      </c>
      <c r="E23" s="27">
        <f t="shared" si="3"/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29">
        <f t="shared" si="2"/>
        <v>0</v>
      </c>
    </row>
    <row r="24" spans="1:16" s="12" customFormat="1" ht="23.4" hidden="1" customHeight="1" x14ac:dyDescent="0.3">
      <c r="A24" s="8" t="s">
        <v>23</v>
      </c>
      <c r="B24" s="8" t="s">
        <v>25</v>
      </c>
      <c r="C24" s="9" t="s">
        <v>24</v>
      </c>
      <c r="D24" s="10" t="s">
        <v>26</v>
      </c>
      <c r="E24" s="27">
        <f t="shared" ref="E24:E25" si="8">F24</f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9">
        <f t="shared" ref="P24:P27" si="9">E24+J24</f>
        <v>0</v>
      </c>
    </row>
    <row r="25" spans="1:16" ht="22.25" hidden="1" customHeight="1" x14ac:dyDescent="0.3">
      <c r="A25" s="8" t="s">
        <v>27</v>
      </c>
      <c r="B25" s="8" t="s">
        <v>29</v>
      </c>
      <c r="C25" s="9" t="s">
        <v>28</v>
      </c>
      <c r="D25" s="10" t="s">
        <v>30</v>
      </c>
      <c r="E25" s="31">
        <f t="shared" si="8"/>
        <v>0</v>
      </c>
      <c r="F25" s="31"/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28"/>
      <c r="P25" s="29">
        <f t="shared" si="9"/>
        <v>0</v>
      </c>
    </row>
    <row r="26" spans="1:16" s="40" customFormat="1" ht="22.25" customHeight="1" x14ac:dyDescent="0.3">
      <c r="A26" s="3">
        <v>3710000</v>
      </c>
      <c r="B26" s="3"/>
      <c r="C26" s="37"/>
      <c r="D26" s="38" t="s">
        <v>58</v>
      </c>
      <c r="E26" s="30">
        <f t="shared" ref="E26:F26" si="10">E27</f>
        <v>100650</v>
      </c>
      <c r="F26" s="30">
        <f t="shared" si="10"/>
        <v>100650</v>
      </c>
      <c r="G26" s="30">
        <f>G27</f>
        <v>82500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9">
        <v>0</v>
      </c>
      <c r="P26" s="26">
        <f t="shared" si="9"/>
        <v>100650</v>
      </c>
    </row>
    <row r="27" spans="1:16" ht="67.25" customHeight="1" x14ac:dyDescent="0.3">
      <c r="A27" s="8">
        <v>3710150</v>
      </c>
      <c r="B27" s="41" t="s">
        <v>10</v>
      </c>
      <c r="C27" s="41" t="s">
        <v>9</v>
      </c>
      <c r="D27" s="10" t="s">
        <v>59</v>
      </c>
      <c r="E27" s="27">
        <f>F27</f>
        <v>100650</v>
      </c>
      <c r="F27" s="27">
        <v>100650</v>
      </c>
      <c r="G27" s="27">
        <v>82500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42">
        <v>0</v>
      </c>
      <c r="P27" s="29">
        <f t="shared" si="9"/>
        <v>100650</v>
      </c>
    </row>
    <row r="28" spans="1:16" ht="14.4" customHeight="1" x14ac:dyDescent="0.3">
      <c r="A28" s="4"/>
      <c r="B28" s="3" t="s">
        <v>31</v>
      </c>
      <c r="C28" s="5"/>
      <c r="D28" s="7" t="s">
        <v>1</v>
      </c>
      <c r="E28" s="30">
        <f>E10+E16+E26</f>
        <v>135000</v>
      </c>
      <c r="F28" s="30">
        <f>F10+F16+F26</f>
        <v>135000</v>
      </c>
      <c r="G28" s="30">
        <f t="shared" ref="G28:P28" si="11">G10+G16+G26</f>
        <v>63290</v>
      </c>
      <c r="H28" s="30">
        <f t="shared" si="11"/>
        <v>0</v>
      </c>
      <c r="I28" s="30">
        <f t="shared" si="11"/>
        <v>0</v>
      </c>
      <c r="J28" s="30">
        <f t="shared" si="11"/>
        <v>0</v>
      </c>
      <c r="K28" s="30">
        <f t="shared" si="11"/>
        <v>0</v>
      </c>
      <c r="L28" s="30">
        <f t="shared" si="11"/>
        <v>0</v>
      </c>
      <c r="M28" s="30">
        <f t="shared" si="11"/>
        <v>0</v>
      </c>
      <c r="N28" s="30">
        <f t="shared" si="11"/>
        <v>0</v>
      </c>
      <c r="O28" s="30">
        <f t="shared" si="11"/>
        <v>0</v>
      </c>
      <c r="P28" s="30">
        <f t="shared" si="11"/>
        <v>135000</v>
      </c>
    </row>
    <row r="29" spans="1:16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6" ht="14" x14ac:dyDescent="0.3">
      <c r="A30" s="1"/>
      <c r="B30" s="32" t="s">
        <v>52</v>
      </c>
      <c r="C30" s="20"/>
      <c r="D30" s="20"/>
      <c r="E30" s="20" t="s">
        <v>64</v>
      </c>
      <c r="F30" s="1"/>
      <c r="G30" s="1"/>
      <c r="H30" s="1"/>
      <c r="I30" s="1"/>
      <c r="J30" s="1"/>
      <c r="K30" s="1"/>
      <c r="L30" s="1"/>
      <c r="M30" s="1"/>
      <c r="N30" s="1"/>
    </row>
    <row r="31" spans="1:1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21">
    <mergeCell ref="L3:N3"/>
    <mergeCell ref="E6:I6"/>
    <mergeCell ref="E7:E8"/>
    <mergeCell ref="L1:P1"/>
    <mergeCell ref="L2:P2"/>
    <mergeCell ref="J6:O6"/>
    <mergeCell ref="P6:P8"/>
    <mergeCell ref="J7:J8"/>
    <mergeCell ref="K7:K8"/>
    <mergeCell ref="L7:L8"/>
    <mergeCell ref="A4:N4"/>
    <mergeCell ref="F7:F8"/>
    <mergeCell ref="A5:N5"/>
    <mergeCell ref="G7:H7"/>
    <mergeCell ref="I7:I8"/>
    <mergeCell ref="C6:C8"/>
    <mergeCell ref="D6:D8"/>
    <mergeCell ref="M7:N7"/>
    <mergeCell ref="A6:A8"/>
    <mergeCell ref="O7:O8"/>
    <mergeCell ref="B6:B8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2025-10-27T12:58:31Z</cp:lastPrinted>
  <dcterms:created xsi:type="dcterms:W3CDTF">2018-12-03T09:20:59Z</dcterms:created>
  <dcterms:modified xsi:type="dcterms:W3CDTF">2025-10-29T09:25:06Z</dcterms:modified>
</cp:coreProperties>
</file>